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5"/>
  <workbookPr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調達事務要領/02_様式/08_入札経過調書/"/>
    </mc:Choice>
  </mc:AlternateContent>
  <xr:revisionPtr revIDLastSave="34" documentId="11_DB845CF7774370106C7BFE52D28A6538AC996E18" xr6:coauthVersionLast="47" xr6:coauthVersionMax="47" xr10:uidLastSave="{3A14F3C7-C2AF-43EA-B52B-A8702C5EE071}"/>
  <bookViews>
    <workbookView xWindow="-120" yWindow="-120" windowWidth="29040" windowHeight="17520" xr2:uid="{00000000-000D-0000-FFFF-FFFF00000000}"/>
  </bookViews>
  <sheets>
    <sheet name="見積経過調書・入札経過調書_総合評価なし（税抜）" sheetId="3" r:id="rId1"/>
    <sheet name="基本情報_1_1" sheetId="1" r:id="rId2"/>
    <sheet name="見積経過調書_2_1" sheetId="2" r:id="rId3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 localSheetId="0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 localSheetId="0">#REF!</definedName>
    <definedName name="B3_Click">#REF!</definedName>
    <definedName name="bbb">#REF!</definedName>
    <definedName name="bbbb" localSheetId="0">#REF!</definedName>
    <definedName name="bbbb">#REF!</definedName>
    <definedName name="ccc">#REF!</definedName>
    <definedName name="cccc" localSheetId="0">#REF!</definedName>
    <definedName name="cccc">#REF!</definedName>
    <definedName name="close_hard" localSheetId="0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 localSheetId="0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 localSheetId="0">#REF!</definedName>
    <definedName name="genk_app">#REF!</definedName>
    <definedName name="genk_hard" localSheetId="0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 localSheetId="0">#REF!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 localSheetId="0">#REF!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 localSheetId="0">#REF!</definedName>
    <definedName name="open_見積条件">#REF!</definedName>
    <definedName name="open_原価書" localSheetId="0">#REF!</definedName>
    <definedName name="open_原価書">#REF!</definedName>
    <definedName name="open_取纏書" localSheetId="0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'見積経過調書・入札経過調書_総合評価なし（税抜）'!$A$1:$M$35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 localSheetId="0">#REF!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3" l="1"/>
  <c r="L17" i="3"/>
  <c r="F11" i="3"/>
  <c r="K17" i="3"/>
  <c r="G17" i="3"/>
  <c r="I33" i="3" l="1"/>
  <c r="B15" i="3"/>
  <c r="B13" i="3"/>
  <c r="B9" i="3"/>
  <c r="B3" i="3"/>
  <c r="M17" i="3"/>
  <c r="D34" i="3" l="1"/>
  <c r="F8" i="3"/>
  <c r="F9" i="3"/>
  <c r="K34" i="3"/>
  <c r="F12" i="3"/>
  <c r="B17" i="3"/>
</calcChain>
</file>

<file path=xl/sharedStrings.xml><?xml version="1.0" encoding="utf-8"?>
<sst xmlns="http://schemas.openxmlformats.org/spreadsheetml/2006/main" count="50" uniqueCount="35">
  <si>
    <t>様式８（調達事務要領第34条関係）</t>
    <phoneticPr fontId="3"/>
  </si>
  <si>
    <t>案件名称</t>
  </si>
  <si>
    <t>予定価格税込み</t>
  </si>
  <si>
    <t>比較価格</t>
  </si>
  <si>
    <t>（税込）</t>
    <rPh sb="1" eb="3">
      <t>ゼイコ</t>
    </rPh>
    <phoneticPr fontId="3"/>
  </si>
  <si>
    <t>第一回</t>
  </si>
  <si>
    <t>最　終</t>
  </si>
  <si>
    <t>備　考</t>
  </si>
  <si>
    <t>業　者　名</t>
  </si>
  <si>
    <t>順位</t>
  </si>
  <si>
    <t>金額(円)</t>
  </si>
  <si>
    <t>落札業者</t>
  </si>
  <si>
    <t>￥</t>
  </si>
  <si>
    <t>案件番号</t>
  </si>
  <si>
    <t>入札方式（コード）</t>
  </si>
  <si>
    <t>入札方式</t>
  </si>
  <si>
    <t>開札日</t>
  </si>
  <si>
    <t>開札日　時間</t>
  </si>
  <si>
    <t>落札金額（税抜き）</t>
  </si>
  <si>
    <t>予定価格（税抜き）</t>
  </si>
  <si>
    <t>消費税率（コード）</t>
  </si>
  <si>
    <t>消費税率</t>
  </si>
  <si>
    <t>価格交渉（コード）</t>
  </si>
  <si>
    <t>価格交渉</t>
  </si>
  <si>
    <t>100</t>
  </si>
  <si>
    <t>□□</t>
  </si>
  <si>
    <t>8002010</t>
  </si>
  <si>
    <t>15:00:00</t>
  </si>
  <si>
    <t>10000</t>
  </si>
  <si>
    <t>01A</t>
  </si>
  <si>
    <t>業者番号</t>
  </si>
  <si>
    <t>商号又は名称</t>
  </si>
  <si>
    <t>入札金額_第一回</t>
  </si>
  <si>
    <t>入札金額_最終</t>
  </si>
  <si>
    <t>業者登録区分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</si>
</sst>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1">
    <font>
      <sz val="11"/>
      <color indexed="8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86">
    <xf numFmtId="0" fontId="0" fillId="0" borderId="0" xfId="0">
      <alignment vertical="center"/>
    </xf>
    <xf numFmtId="49" fontId="0" fillId="0" borderId="0" xfId="0" applyNumberFormat="1" applyAlignment="1"/>
    <xf numFmtId="0" fontId="0" fillId="0" borderId="0" xfId="0" applyAlignment="1"/>
    <xf numFmtId="0" fontId="2" fillId="0" borderId="1" xfId="1" applyFont="1" applyBorder="1">
      <alignment vertical="center"/>
    </xf>
    <xf numFmtId="0" fontId="1" fillId="0" borderId="2" xfId="1" applyBorder="1">
      <alignment vertical="center"/>
    </xf>
    <xf numFmtId="0" fontId="1" fillId="0" borderId="3" xfId="1" applyBorder="1" applyAlignment="1">
      <alignment horizontal="center" vertical="center"/>
    </xf>
    <xf numFmtId="0" fontId="2" fillId="0" borderId="0" xfId="1" applyFont="1">
      <alignment vertical="center"/>
    </xf>
    <xf numFmtId="0" fontId="2" fillId="0" borderId="4" xfId="1" applyFont="1" applyBorder="1">
      <alignment vertical="center"/>
    </xf>
    <xf numFmtId="0" fontId="8" fillId="2" borderId="11" xfId="1" applyFont="1" applyFill="1" applyBorder="1" applyAlignment="1">
      <alignment horizontal="center" vertical="center"/>
    </xf>
    <xf numFmtId="3" fontId="8" fillId="2" borderId="11" xfId="1" applyNumberFormat="1" applyFont="1" applyFill="1" applyBorder="1" applyAlignment="1">
      <alignment horizontal="right" vertical="center" shrinkToFit="1"/>
    </xf>
    <xf numFmtId="0" fontId="1" fillId="2" borderId="18" xfId="1" applyFill="1" applyBorder="1" applyAlignment="1">
      <alignment horizontal="left" vertical="center" wrapText="1"/>
    </xf>
    <xf numFmtId="0" fontId="2" fillId="0" borderId="20" xfId="1" applyFont="1" applyBorder="1">
      <alignment vertical="center"/>
    </xf>
    <xf numFmtId="14" fontId="0" fillId="0" borderId="0" xfId="0" applyNumberFormat="1" applyAlignment="1"/>
    <xf numFmtId="21" fontId="0" fillId="0" borderId="0" xfId="0" applyNumberFormat="1" applyAlignment="1"/>
    <xf numFmtId="0" fontId="8" fillId="0" borderId="11" xfId="1" applyFont="1" applyBorder="1" applyAlignment="1">
      <alignment horizontal="center" vertical="center"/>
    </xf>
    <xf numFmtId="3" fontId="8" fillId="0" borderId="11" xfId="1" applyNumberFormat="1" applyFont="1" applyBorder="1" applyAlignment="1">
      <alignment horizontal="right" vertical="center" shrinkToFit="1"/>
    </xf>
    <xf numFmtId="0" fontId="1" fillId="0" borderId="18" xfId="1" applyBorder="1" applyAlignment="1">
      <alignment horizontal="left" vertical="center" wrapText="1"/>
    </xf>
    <xf numFmtId="0" fontId="7" fillId="0" borderId="11" xfId="1" applyFont="1" applyBorder="1" applyAlignment="1">
      <alignment vertical="center" wrapText="1"/>
    </xf>
    <xf numFmtId="0" fontId="7" fillId="0" borderId="12" xfId="1" applyFont="1" applyBorder="1" applyAlignment="1">
      <alignment vertical="center" wrapText="1"/>
    </xf>
    <xf numFmtId="0" fontId="7" fillId="0" borderId="16" xfId="1" applyFont="1" applyBorder="1" applyAlignment="1">
      <alignment vertical="center" wrapText="1"/>
    </xf>
    <xf numFmtId="3" fontId="8" fillId="0" borderId="11" xfId="1" applyNumberFormat="1" applyFont="1" applyBorder="1" applyAlignment="1">
      <alignment vertical="center" shrinkToFit="1"/>
    </xf>
    <xf numFmtId="3" fontId="8" fillId="0" borderId="12" xfId="1" applyNumberFormat="1" applyFont="1" applyBorder="1" applyAlignment="1">
      <alignment vertical="center" shrinkToFit="1"/>
    </xf>
    <xf numFmtId="3" fontId="8" fillId="0" borderId="16" xfId="1" applyNumberFormat="1" applyFont="1" applyBorder="1" applyAlignment="1">
      <alignment vertical="center" shrinkToFit="1"/>
    </xf>
    <xf numFmtId="49" fontId="2" fillId="0" borderId="0" xfId="1" applyNumberFormat="1" applyFont="1">
      <alignment vertical="center"/>
    </xf>
    <xf numFmtId="0" fontId="7" fillId="2" borderId="11" xfId="1" applyFont="1" applyFill="1" applyBorder="1" applyAlignment="1">
      <alignment vertical="center" wrapText="1"/>
    </xf>
    <xf numFmtId="0" fontId="7" fillId="2" borderId="12" xfId="1" applyFont="1" applyFill="1" applyBorder="1" applyAlignment="1">
      <alignment vertical="center" wrapText="1"/>
    </xf>
    <xf numFmtId="0" fontId="7" fillId="2" borderId="16" xfId="1" applyFont="1" applyFill="1" applyBorder="1" applyAlignment="1">
      <alignment vertical="center" wrapText="1"/>
    </xf>
    <xf numFmtId="3" fontId="8" fillId="2" borderId="11" xfId="1" applyNumberFormat="1" applyFont="1" applyFill="1" applyBorder="1" applyAlignment="1">
      <alignment vertical="center" shrinkToFit="1"/>
    </xf>
    <xf numFmtId="3" fontId="8" fillId="2" borderId="12" xfId="1" applyNumberFormat="1" applyFont="1" applyFill="1" applyBorder="1" applyAlignment="1">
      <alignment vertical="center" shrinkToFit="1"/>
    </xf>
    <xf numFmtId="3" fontId="8" fillId="2" borderId="16" xfId="1" applyNumberFormat="1" applyFont="1" applyFill="1" applyBorder="1" applyAlignment="1">
      <alignment vertical="center" shrinkToFit="1"/>
    </xf>
    <xf numFmtId="0" fontId="7" fillId="0" borderId="0" xfId="1" applyFont="1" applyAlignment="1">
      <alignment horizontal="distributed" vertical="center"/>
    </xf>
    <xf numFmtId="0" fontId="7" fillId="0" borderId="0" xfId="2" applyFont="1" applyAlignment="1">
      <alignment horizontal="center" vertical="center"/>
    </xf>
    <xf numFmtId="0" fontId="6" fillId="0" borderId="0" xfId="1" applyFont="1">
      <alignment vertical="center"/>
    </xf>
    <xf numFmtId="0" fontId="8" fillId="0" borderId="5" xfId="1" applyFont="1" applyBorder="1">
      <alignment vertical="center"/>
    </xf>
    <xf numFmtId="49" fontId="7" fillId="0" borderId="0" xfId="1" applyNumberFormat="1" applyFont="1" applyAlignment="1">
      <alignment horizontal="left" vertical="center"/>
    </xf>
    <xf numFmtId="6" fontId="7" fillId="0" borderId="0" xfId="1" applyNumberFormat="1" applyFont="1" applyAlignment="1">
      <alignment horizontal="right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1" fillId="0" borderId="0" xfId="1">
      <alignment vertical="center"/>
    </xf>
    <xf numFmtId="0" fontId="8" fillId="0" borderId="9" xfId="1" applyFont="1" applyBorder="1" applyAlignment="1"/>
    <xf numFmtId="0" fontId="8" fillId="0" borderId="0" xfId="1" applyFont="1" applyAlignment="1">
      <alignment horizontal="distributed" vertical="center"/>
    </xf>
    <xf numFmtId="0" fontId="8" fillId="0" borderId="6" xfId="1" applyFont="1" applyBorder="1">
      <alignment vertical="center"/>
    </xf>
    <xf numFmtId="0" fontId="1" fillId="0" borderId="9" xfId="1" applyBorder="1">
      <alignment vertical="center"/>
    </xf>
    <xf numFmtId="0" fontId="1" fillId="0" borderId="9" xfId="1" applyBorder="1" applyAlignment="1">
      <alignment vertical="top"/>
    </xf>
    <xf numFmtId="0" fontId="1" fillId="0" borderId="19" xfId="1" applyBorder="1">
      <alignment vertical="center"/>
    </xf>
    <xf numFmtId="0" fontId="1" fillId="0" borderId="0" xfId="1" applyAlignment="1">
      <alignment vertical="top"/>
    </xf>
    <xf numFmtId="0" fontId="1" fillId="0" borderId="5" xfId="1" applyBorder="1">
      <alignment vertical="center"/>
    </xf>
    <xf numFmtId="0" fontId="1" fillId="0" borderId="21" xfId="1" applyBorder="1">
      <alignment vertical="center"/>
    </xf>
    <xf numFmtId="0" fontId="1" fillId="0" borderId="22" xfId="1" applyBorder="1">
      <alignment vertical="center"/>
    </xf>
    <xf numFmtId="0" fontId="9" fillId="0" borderId="5" xfId="2" applyFont="1" applyBorder="1">
      <alignment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3" fontId="7" fillId="0" borderId="6" xfId="1" applyNumberFormat="1" applyFont="1" applyBorder="1" applyAlignment="1">
      <alignment horizontal="center" vertical="center"/>
    </xf>
    <xf numFmtId="3" fontId="7" fillId="0" borderId="7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3" fontId="8" fillId="2" borderId="11" xfId="1" applyNumberFormat="1" applyFont="1" applyFill="1" applyBorder="1" applyAlignment="1">
      <alignment horizontal="right" vertical="center" shrinkToFit="1"/>
    </xf>
    <xf numFmtId="3" fontId="8" fillId="2" borderId="12" xfId="1" applyNumberFormat="1" applyFont="1" applyFill="1" applyBorder="1" applyAlignment="1">
      <alignment horizontal="right" vertical="center" shrinkToFit="1"/>
    </xf>
    <xf numFmtId="3" fontId="8" fillId="2" borderId="16" xfId="1" applyNumberFormat="1" applyFont="1" applyFill="1" applyBorder="1" applyAlignment="1">
      <alignment horizontal="right" vertical="center" shrinkToFi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distributed" vertical="center"/>
    </xf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showGridLines="0" tabSelected="1" view="pageBreakPreview" zoomScale="70" zoomScaleNormal="75" zoomScaleSheetLayoutView="70" workbookViewId="0">
      <selection activeCell="B5" sqref="B5"/>
    </sheetView>
  </sheetViews>
  <sheetFormatPr defaultColWidth="7.85546875" defaultRowHeight="13.5"/>
  <cols>
    <col min="1" max="1" width="1.42578125" style="6" customWidth="1"/>
    <col min="2" max="2" width="4.5703125" style="6" customWidth="1"/>
    <col min="3" max="3" width="3.28515625" style="6" customWidth="1"/>
    <col min="4" max="4" width="2.42578125" style="6" customWidth="1"/>
    <col min="5" max="5" width="7.7109375" style="6" customWidth="1"/>
    <col min="6" max="6" width="36.85546875" style="6" customWidth="1"/>
    <col min="7" max="7" width="6" style="6" bestFit="1" customWidth="1"/>
    <col min="8" max="8" width="14.5703125" style="6" customWidth="1"/>
    <col min="9" max="10" width="2.42578125" style="6" customWidth="1"/>
    <col min="11" max="11" width="6.140625" style="6" customWidth="1"/>
    <col min="12" max="12" width="21.42578125" style="6" customWidth="1"/>
    <col min="13" max="13" width="17.140625" style="6" customWidth="1"/>
    <col min="14" max="16" width="7.85546875" style="6"/>
    <col min="17" max="17" width="8.42578125" style="6" bestFit="1" customWidth="1"/>
    <col min="18" max="199" width="7.85546875" style="6"/>
    <col min="200" max="201" width="0.7109375" style="6" customWidth="1"/>
    <col min="202" max="249" width="2.42578125" style="6" customWidth="1"/>
    <col min="250" max="250" width="2" style="6" customWidth="1"/>
    <col min="251" max="455" width="7.85546875" style="6"/>
    <col min="456" max="457" width="0.7109375" style="6" customWidth="1"/>
    <col min="458" max="505" width="2.42578125" style="6" customWidth="1"/>
    <col min="506" max="506" width="2" style="6" customWidth="1"/>
    <col min="507" max="711" width="7.85546875" style="6"/>
    <col min="712" max="713" width="0.7109375" style="6" customWidth="1"/>
    <col min="714" max="761" width="2.42578125" style="6" customWidth="1"/>
    <col min="762" max="762" width="2" style="6" customWidth="1"/>
    <col min="763" max="967" width="7.85546875" style="6"/>
    <col min="968" max="969" width="0.7109375" style="6" customWidth="1"/>
    <col min="970" max="1017" width="2.42578125" style="6" customWidth="1"/>
    <col min="1018" max="1018" width="2" style="6" customWidth="1"/>
    <col min="1019" max="1223" width="7.85546875" style="6"/>
    <col min="1224" max="1225" width="0.7109375" style="6" customWidth="1"/>
    <col min="1226" max="1273" width="2.42578125" style="6" customWidth="1"/>
    <col min="1274" max="1274" width="2" style="6" customWidth="1"/>
    <col min="1275" max="1479" width="7.85546875" style="6"/>
    <col min="1480" max="1481" width="0.7109375" style="6" customWidth="1"/>
    <col min="1482" max="1529" width="2.42578125" style="6" customWidth="1"/>
    <col min="1530" max="1530" width="2" style="6" customWidth="1"/>
    <col min="1531" max="1735" width="7.85546875" style="6"/>
    <col min="1736" max="1737" width="0.7109375" style="6" customWidth="1"/>
    <col min="1738" max="1785" width="2.42578125" style="6" customWidth="1"/>
    <col min="1786" max="1786" width="2" style="6" customWidth="1"/>
    <col min="1787" max="1991" width="7.85546875" style="6"/>
    <col min="1992" max="1993" width="0.7109375" style="6" customWidth="1"/>
    <col min="1994" max="2041" width="2.42578125" style="6" customWidth="1"/>
    <col min="2042" max="2042" width="2" style="6" customWidth="1"/>
    <col min="2043" max="2247" width="7.85546875" style="6"/>
    <col min="2248" max="2249" width="0.7109375" style="6" customWidth="1"/>
    <col min="2250" max="2297" width="2.42578125" style="6" customWidth="1"/>
    <col min="2298" max="2298" width="2" style="6" customWidth="1"/>
    <col min="2299" max="2503" width="7.85546875" style="6"/>
    <col min="2504" max="2505" width="0.7109375" style="6" customWidth="1"/>
    <col min="2506" max="2553" width="2.42578125" style="6" customWidth="1"/>
    <col min="2554" max="2554" width="2" style="6" customWidth="1"/>
    <col min="2555" max="2759" width="7.85546875" style="6"/>
    <col min="2760" max="2761" width="0.7109375" style="6" customWidth="1"/>
    <col min="2762" max="2809" width="2.42578125" style="6" customWidth="1"/>
    <col min="2810" max="2810" width="2" style="6" customWidth="1"/>
    <col min="2811" max="3015" width="7.85546875" style="6"/>
    <col min="3016" max="3017" width="0.7109375" style="6" customWidth="1"/>
    <col min="3018" max="3065" width="2.42578125" style="6" customWidth="1"/>
    <col min="3066" max="3066" width="2" style="6" customWidth="1"/>
    <col min="3067" max="3271" width="7.85546875" style="6"/>
    <col min="3272" max="3273" width="0.7109375" style="6" customWidth="1"/>
    <col min="3274" max="3321" width="2.42578125" style="6" customWidth="1"/>
    <col min="3322" max="3322" width="2" style="6" customWidth="1"/>
    <col min="3323" max="3527" width="7.85546875" style="6"/>
    <col min="3528" max="3529" width="0.7109375" style="6" customWidth="1"/>
    <col min="3530" max="3577" width="2.42578125" style="6" customWidth="1"/>
    <col min="3578" max="3578" width="2" style="6" customWidth="1"/>
    <col min="3579" max="3783" width="7.85546875" style="6"/>
    <col min="3784" max="3785" width="0.7109375" style="6" customWidth="1"/>
    <col min="3786" max="3833" width="2.42578125" style="6" customWidth="1"/>
    <col min="3834" max="3834" width="2" style="6" customWidth="1"/>
    <col min="3835" max="4039" width="7.85546875" style="6"/>
    <col min="4040" max="4041" width="0.7109375" style="6" customWidth="1"/>
    <col min="4042" max="4089" width="2.42578125" style="6" customWidth="1"/>
    <col min="4090" max="4090" width="2" style="6" customWidth="1"/>
    <col min="4091" max="4295" width="7.85546875" style="6"/>
    <col min="4296" max="4297" width="0.7109375" style="6" customWidth="1"/>
    <col min="4298" max="4345" width="2.42578125" style="6" customWidth="1"/>
    <col min="4346" max="4346" width="2" style="6" customWidth="1"/>
    <col min="4347" max="4551" width="7.85546875" style="6"/>
    <col min="4552" max="4553" width="0.7109375" style="6" customWidth="1"/>
    <col min="4554" max="4601" width="2.42578125" style="6" customWidth="1"/>
    <col min="4602" max="4602" width="2" style="6" customWidth="1"/>
    <col min="4603" max="4807" width="7.85546875" style="6"/>
    <col min="4808" max="4809" width="0.7109375" style="6" customWidth="1"/>
    <col min="4810" max="4857" width="2.42578125" style="6" customWidth="1"/>
    <col min="4858" max="4858" width="2" style="6" customWidth="1"/>
    <col min="4859" max="5063" width="7.85546875" style="6"/>
    <col min="5064" max="5065" width="0.7109375" style="6" customWidth="1"/>
    <col min="5066" max="5113" width="2.42578125" style="6" customWidth="1"/>
    <col min="5114" max="5114" width="2" style="6" customWidth="1"/>
    <col min="5115" max="5319" width="7.85546875" style="6"/>
    <col min="5320" max="5321" width="0.7109375" style="6" customWidth="1"/>
    <col min="5322" max="5369" width="2.42578125" style="6" customWidth="1"/>
    <col min="5370" max="5370" width="2" style="6" customWidth="1"/>
    <col min="5371" max="5575" width="7.85546875" style="6"/>
    <col min="5576" max="5577" width="0.7109375" style="6" customWidth="1"/>
    <col min="5578" max="5625" width="2.42578125" style="6" customWidth="1"/>
    <col min="5626" max="5626" width="2" style="6" customWidth="1"/>
    <col min="5627" max="5831" width="7.85546875" style="6"/>
    <col min="5832" max="5833" width="0.7109375" style="6" customWidth="1"/>
    <col min="5834" max="5881" width="2.42578125" style="6" customWidth="1"/>
    <col min="5882" max="5882" width="2" style="6" customWidth="1"/>
    <col min="5883" max="6087" width="7.85546875" style="6"/>
    <col min="6088" max="6089" width="0.7109375" style="6" customWidth="1"/>
    <col min="6090" max="6137" width="2.42578125" style="6" customWidth="1"/>
    <col min="6138" max="6138" width="2" style="6" customWidth="1"/>
    <col min="6139" max="6343" width="7.85546875" style="6"/>
    <col min="6344" max="6345" width="0.7109375" style="6" customWidth="1"/>
    <col min="6346" max="6393" width="2.42578125" style="6" customWidth="1"/>
    <col min="6394" max="6394" width="2" style="6" customWidth="1"/>
    <col min="6395" max="6599" width="7.85546875" style="6"/>
    <col min="6600" max="6601" width="0.7109375" style="6" customWidth="1"/>
    <col min="6602" max="6649" width="2.42578125" style="6" customWidth="1"/>
    <col min="6650" max="6650" width="2" style="6" customWidth="1"/>
    <col min="6651" max="6855" width="7.85546875" style="6"/>
    <col min="6856" max="6857" width="0.7109375" style="6" customWidth="1"/>
    <col min="6858" max="6905" width="2.42578125" style="6" customWidth="1"/>
    <col min="6906" max="6906" width="2" style="6" customWidth="1"/>
    <col min="6907" max="7111" width="7.85546875" style="6"/>
    <col min="7112" max="7113" width="0.7109375" style="6" customWidth="1"/>
    <col min="7114" max="7161" width="2.42578125" style="6" customWidth="1"/>
    <col min="7162" max="7162" width="2" style="6" customWidth="1"/>
    <col min="7163" max="7367" width="7.85546875" style="6"/>
    <col min="7368" max="7369" width="0.7109375" style="6" customWidth="1"/>
    <col min="7370" max="7417" width="2.42578125" style="6" customWidth="1"/>
    <col min="7418" max="7418" width="2" style="6" customWidth="1"/>
    <col min="7419" max="7623" width="7.85546875" style="6"/>
    <col min="7624" max="7625" width="0.7109375" style="6" customWidth="1"/>
    <col min="7626" max="7673" width="2.42578125" style="6" customWidth="1"/>
    <col min="7674" max="7674" width="2" style="6" customWidth="1"/>
    <col min="7675" max="7879" width="7.85546875" style="6"/>
    <col min="7880" max="7881" width="0.7109375" style="6" customWidth="1"/>
    <col min="7882" max="7929" width="2.42578125" style="6" customWidth="1"/>
    <col min="7930" max="7930" width="2" style="6" customWidth="1"/>
    <col min="7931" max="8135" width="7.85546875" style="6"/>
    <col min="8136" max="8137" width="0.7109375" style="6" customWidth="1"/>
    <col min="8138" max="8185" width="2.42578125" style="6" customWidth="1"/>
    <col min="8186" max="8186" width="2" style="6" customWidth="1"/>
    <col min="8187" max="8391" width="7.85546875" style="6"/>
    <col min="8392" max="8393" width="0.7109375" style="6" customWidth="1"/>
    <col min="8394" max="8441" width="2.42578125" style="6" customWidth="1"/>
    <col min="8442" max="8442" width="2" style="6" customWidth="1"/>
    <col min="8443" max="8647" width="7.85546875" style="6"/>
    <col min="8648" max="8649" width="0.7109375" style="6" customWidth="1"/>
    <col min="8650" max="8697" width="2.42578125" style="6" customWidth="1"/>
    <col min="8698" max="8698" width="2" style="6" customWidth="1"/>
    <col min="8699" max="8903" width="7.85546875" style="6"/>
    <col min="8904" max="8905" width="0.7109375" style="6" customWidth="1"/>
    <col min="8906" max="8953" width="2.42578125" style="6" customWidth="1"/>
    <col min="8954" max="8954" width="2" style="6" customWidth="1"/>
    <col min="8955" max="9159" width="7.85546875" style="6"/>
    <col min="9160" max="9161" width="0.7109375" style="6" customWidth="1"/>
    <col min="9162" max="9209" width="2.42578125" style="6" customWidth="1"/>
    <col min="9210" max="9210" width="2" style="6" customWidth="1"/>
    <col min="9211" max="9415" width="7.85546875" style="6"/>
    <col min="9416" max="9417" width="0.7109375" style="6" customWidth="1"/>
    <col min="9418" max="9465" width="2.42578125" style="6" customWidth="1"/>
    <col min="9466" max="9466" width="2" style="6" customWidth="1"/>
    <col min="9467" max="9671" width="7.85546875" style="6"/>
    <col min="9672" max="9673" width="0.7109375" style="6" customWidth="1"/>
    <col min="9674" max="9721" width="2.42578125" style="6" customWidth="1"/>
    <col min="9722" max="9722" width="2" style="6" customWidth="1"/>
    <col min="9723" max="9927" width="7.85546875" style="6"/>
    <col min="9928" max="9929" width="0.7109375" style="6" customWidth="1"/>
    <col min="9930" max="9977" width="2.42578125" style="6" customWidth="1"/>
    <col min="9978" max="9978" width="2" style="6" customWidth="1"/>
    <col min="9979" max="10183" width="7.85546875" style="6"/>
    <col min="10184" max="10185" width="0.7109375" style="6" customWidth="1"/>
    <col min="10186" max="10233" width="2.42578125" style="6" customWidth="1"/>
    <col min="10234" max="10234" width="2" style="6" customWidth="1"/>
    <col min="10235" max="10439" width="7.85546875" style="6"/>
    <col min="10440" max="10441" width="0.7109375" style="6" customWidth="1"/>
    <col min="10442" max="10489" width="2.42578125" style="6" customWidth="1"/>
    <col min="10490" max="10490" width="2" style="6" customWidth="1"/>
    <col min="10491" max="10695" width="7.85546875" style="6"/>
    <col min="10696" max="10697" width="0.7109375" style="6" customWidth="1"/>
    <col min="10698" max="10745" width="2.42578125" style="6" customWidth="1"/>
    <col min="10746" max="10746" width="2" style="6" customWidth="1"/>
    <col min="10747" max="10951" width="7.85546875" style="6"/>
    <col min="10952" max="10953" width="0.7109375" style="6" customWidth="1"/>
    <col min="10954" max="11001" width="2.42578125" style="6" customWidth="1"/>
    <col min="11002" max="11002" width="2" style="6" customWidth="1"/>
    <col min="11003" max="11207" width="7.85546875" style="6"/>
    <col min="11208" max="11209" width="0.7109375" style="6" customWidth="1"/>
    <col min="11210" max="11257" width="2.42578125" style="6" customWidth="1"/>
    <col min="11258" max="11258" width="2" style="6" customWidth="1"/>
    <col min="11259" max="11463" width="7.85546875" style="6"/>
    <col min="11464" max="11465" width="0.7109375" style="6" customWidth="1"/>
    <col min="11466" max="11513" width="2.42578125" style="6" customWidth="1"/>
    <col min="11514" max="11514" width="2" style="6" customWidth="1"/>
    <col min="11515" max="11719" width="7.85546875" style="6"/>
    <col min="11720" max="11721" width="0.7109375" style="6" customWidth="1"/>
    <col min="11722" max="11769" width="2.42578125" style="6" customWidth="1"/>
    <col min="11770" max="11770" width="2" style="6" customWidth="1"/>
    <col min="11771" max="11975" width="7.85546875" style="6"/>
    <col min="11976" max="11977" width="0.7109375" style="6" customWidth="1"/>
    <col min="11978" max="12025" width="2.42578125" style="6" customWidth="1"/>
    <col min="12026" max="12026" width="2" style="6" customWidth="1"/>
    <col min="12027" max="12231" width="7.85546875" style="6"/>
    <col min="12232" max="12233" width="0.7109375" style="6" customWidth="1"/>
    <col min="12234" max="12281" width="2.42578125" style="6" customWidth="1"/>
    <col min="12282" max="12282" width="2" style="6" customWidth="1"/>
    <col min="12283" max="12487" width="7.85546875" style="6"/>
    <col min="12488" max="12489" width="0.7109375" style="6" customWidth="1"/>
    <col min="12490" max="12537" width="2.42578125" style="6" customWidth="1"/>
    <col min="12538" max="12538" width="2" style="6" customWidth="1"/>
    <col min="12539" max="12743" width="7.85546875" style="6"/>
    <col min="12744" max="12745" width="0.7109375" style="6" customWidth="1"/>
    <col min="12746" max="12793" width="2.42578125" style="6" customWidth="1"/>
    <col min="12794" max="12794" width="2" style="6" customWidth="1"/>
    <col min="12795" max="12999" width="7.85546875" style="6"/>
    <col min="13000" max="13001" width="0.7109375" style="6" customWidth="1"/>
    <col min="13002" max="13049" width="2.42578125" style="6" customWidth="1"/>
    <col min="13050" max="13050" width="2" style="6" customWidth="1"/>
    <col min="13051" max="13255" width="7.85546875" style="6"/>
    <col min="13256" max="13257" width="0.7109375" style="6" customWidth="1"/>
    <col min="13258" max="13305" width="2.42578125" style="6" customWidth="1"/>
    <col min="13306" max="13306" width="2" style="6" customWidth="1"/>
    <col min="13307" max="13511" width="7.85546875" style="6"/>
    <col min="13512" max="13513" width="0.7109375" style="6" customWidth="1"/>
    <col min="13514" max="13561" width="2.42578125" style="6" customWidth="1"/>
    <col min="13562" max="13562" width="2" style="6" customWidth="1"/>
    <col min="13563" max="13767" width="7.85546875" style="6"/>
    <col min="13768" max="13769" width="0.7109375" style="6" customWidth="1"/>
    <col min="13770" max="13817" width="2.42578125" style="6" customWidth="1"/>
    <col min="13818" max="13818" width="2" style="6" customWidth="1"/>
    <col min="13819" max="14023" width="7.85546875" style="6"/>
    <col min="14024" max="14025" width="0.7109375" style="6" customWidth="1"/>
    <col min="14026" max="14073" width="2.42578125" style="6" customWidth="1"/>
    <col min="14074" max="14074" width="2" style="6" customWidth="1"/>
    <col min="14075" max="14279" width="7.85546875" style="6"/>
    <col min="14280" max="14281" width="0.7109375" style="6" customWidth="1"/>
    <col min="14282" max="14329" width="2.42578125" style="6" customWidth="1"/>
    <col min="14330" max="14330" width="2" style="6" customWidth="1"/>
    <col min="14331" max="14535" width="7.85546875" style="6"/>
    <col min="14536" max="14537" width="0.7109375" style="6" customWidth="1"/>
    <col min="14538" max="14585" width="2.42578125" style="6" customWidth="1"/>
    <col min="14586" max="14586" width="2" style="6" customWidth="1"/>
    <col min="14587" max="14791" width="7.85546875" style="6"/>
    <col min="14792" max="14793" width="0.7109375" style="6" customWidth="1"/>
    <col min="14794" max="14841" width="2.42578125" style="6" customWidth="1"/>
    <col min="14842" max="14842" width="2" style="6" customWidth="1"/>
    <col min="14843" max="15047" width="7.85546875" style="6"/>
    <col min="15048" max="15049" width="0.7109375" style="6" customWidth="1"/>
    <col min="15050" max="15097" width="2.42578125" style="6" customWidth="1"/>
    <col min="15098" max="15098" width="2" style="6" customWidth="1"/>
    <col min="15099" max="15303" width="7.85546875" style="6"/>
    <col min="15304" max="15305" width="0.7109375" style="6" customWidth="1"/>
    <col min="15306" max="15353" width="2.42578125" style="6" customWidth="1"/>
    <col min="15354" max="15354" width="2" style="6" customWidth="1"/>
    <col min="15355" max="15559" width="7.85546875" style="6"/>
    <col min="15560" max="15561" width="0.7109375" style="6" customWidth="1"/>
    <col min="15562" max="15609" width="2.42578125" style="6" customWidth="1"/>
    <col min="15610" max="15610" width="2" style="6" customWidth="1"/>
    <col min="15611" max="15815" width="7.85546875" style="6"/>
    <col min="15816" max="15817" width="0.7109375" style="6" customWidth="1"/>
    <col min="15818" max="15865" width="2.42578125" style="6" customWidth="1"/>
    <col min="15866" max="15866" width="2" style="6" customWidth="1"/>
    <col min="15867" max="16071" width="7.85546875" style="6"/>
    <col min="16072" max="16073" width="0.7109375" style="6" customWidth="1"/>
    <col min="16074" max="16121" width="2.42578125" style="6" customWidth="1"/>
    <col min="16122" max="16122" width="2" style="6" customWidth="1"/>
    <col min="16123" max="16384" width="7.85546875" style="6"/>
  </cols>
  <sheetData>
    <row r="1" spans="1:13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</row>
    <row r="2" spans="1:13">
      <c r="A2" s="7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51"/>
    </row>
    <row r="3" spans="1:13" ht="24">
      <c r="A3" s="7"/>
      <c r="B3" s="79" t="str">
        <f>IF(基本情報_1_1!C2="8002010","入　札　経　過　調　書","見　積　経　過　調　書")</f>
        <v>入　札　経　過　調　書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</row>
    <row r="4" spans="1:13" ht="24">
      <c r="A4" s="7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3"/>
    </row>
    <row r="5" spans="1:13" ht="24">
      <c r="A5" s="7"/>
      <c r="B5" s="54" t="s">
        <v>0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3"/>
    </row>
    <row r="6" spans="1:13" ht="24">
      <c r="A6" s="7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3"/>
    </row>
    <row r="7" spans="1:13" ht="15.75" customHeight="1">
      <c r="A7" s="7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8"/>
    </row>
    <row r="8" spans="1:13" ht="29.25" customHeight="1">
      <c r="A8" s="7"/>
      <c r="B8" s="81" t="s">
        <v>1</v>
      </c>
      <c r="C8" s="81"/>
      <c r="D8" s="81"/>
      <c r="E8" s="81"/>
      <c r="F8" s="82" t="str">
        <f>基本情報_1_1!B2</f>
        <v>□□</v>
      </c>
      <c r="G8" s="83"/>
      <c r="H8" s="83"/>
      <c r="I8" s="83"/>
      <c r="J8" s="83"/>
      <c r="K8" s="83"/>
      <c r="L8" s="83"/>
      <c r="M8" s="84"/>
    </row>
    <row r="9" spans="1:13" ht="29.1" customHeight="1">
      <c r="A9" s="7"/>
      <c r="B9" s="81" t="str">
        <f>IF(基本情報_1_1!C2="8002010","入　札　日","見　積　日")</f>
        <v>入　札　日</v>
      </c>
      <c r="C9" s="81"/>
      <c r="D9" s="81"/>
      <c r="E9" s="81"/>
      <c r="F9" s="31" t="str">
        <f>TEXT(基本情報_1_1!E2,"yyyy")&amp;"　年　"&amp;TEXT(基本情報_1_1!E2,"mm")&amp;"　月　"&amp;TEXT(基本情報_1_1!E2,"dd")&amp;"　日"</f>
        <v>2011　年　01　月　02　日</v>
      </c>
      <c r="G9" s="85"/>
      <c r="H9" s="85"/>
      <c r="I9" s="32"/>
      <c r="J9" s="32"/>
      <c r="K9" s="32"/>
      <c r="L9" s="32"/>
      <c r="M9" s="33"/>
    </row>
    <row r="10" spans="1:13" ht="20.100000000000001" customHeight="1">
      <c r="A10" s="7"/>
      <c r="B10" s="30"/>
      <c r="C10" s="30"/>
      <c r="D10" s="30"/>
      <c r="E10" s="30"/>
      <c r="F10" s="30"/>
      <c r="G10" s="34"/>
      <c r="H10" s="34"/>
      <c r="I10" s="34"/>
      <c r="J10" s="34"/>
      <c r="K10" s="34"/>
      <c r="L10" s="34"/>
      <c r="M10" s="33"/>
    </row>
    <row r="11" spans="1:13" ht="20.25" customHeight="1">
      <c r="A11" s="7"/>
      <c r="B11" s="60" t="s">
        <v>2</v>
      </c>
      <c r="C11" s="60"/>
      <c r="D11" s="60"/>
      <c r="E11" s="60"/>
      <c r="F11" s="35" t="e">
        <f>IF(基本情報_1_1!I2="","", "￥"&amp;ROUNDDOWN(基本情報_1_1!I2*((100+IF(基本情報_1_1!J2="",0,基本情報_1_1!J2))/100),0))</f>
        <v>#VALUE!</v>
      </c>
      <c r="G11" s="34"/>
      <c r="H11" s="34"/>
      <c r="I11" s="36"/>
      <c r="J11" s="36"/>
      <c r="K11" s="36"/>
      <c r="L11" s="36"/>
      <c r="M11" s="33"/>
    </row>
    <row r="12" spans="1:13" ht="20.25" customHeight="1">
      <c r="A12" s="7"/>
      <c r="B12" s="60" t="s">
        <v>3</v>
      </c>
      <c r="C12" s="60"/>
      <c r="D12" s="60"/>
      <c r="E12" s="60"/>
      <c r="F12" s="35" t="str">
        <f>"￥"&amp;基本情報_1_1!I2</f>
        <v>￥10000</v>
      </c>
      <c r="G12" s="34"/>
      <c r="H12" s="34"/>
      <c r="I12" s="36"/>
      <c r="J12" s="36"/>
      <c r="K12" s="36"/>
      <c r="L12" s="36"/>
      <c r="M12" s="33"/>
    </row>
    <row r="13" spans="1:13" ht="30" customHeight="1">
      <c r="A13" s="7"/>
      <c r="B13" s="60" t="str">
        <f>IF(基本情報_1_1!C2="8002010","入　札　経　過","見　積　経　過")</f>
        <v>入　札　経　過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7"/>
    </row>
    <row r="14" spans="1:13" ht="15" customHeight="1">
      <c r="A14" s="7"/>
      <c r="B14" s="37"/>
      <c r="C14" s="36"/>
      <c r="D14" s="36"/>
      <c r="E14" s="36"/>
      <c r="F14" s="36"/>
      <c r="G14" s="40"/>
      <c r="H14" s="36"/>
      <c r="I14" s="36"/>
      <c r="J14" s="36"/>
      <c r="K14" s="36"/>
      <c r="L14" s="36"/>
      <c r="M14" s="38" t="s">
        <v>4</v>
      </c>
    </row>
    <row r="15" spans="1:13" ht="30" customHeight="1">
      <c r="A15" s="7"/>
      <c r="B15" s="68" t="str">
        <f>IF(基本情報_1_1!C2="8002010","入　札　者","見　積　者")</f>
        <v>入　札　者</v>
      </c>
      <c r="C15" s="69"/>
      <c r="D15" s="69"/>
      <c r="E15" s="69"/>
      <c r="F15" s="70"/>
      <c r="G15" s="71" t="s">
        <v>5</v>
      </c>
      <c r="H15" s="72"/>
      <c r="I15" s="72"/>
      <c r="J15" s="72"/>
      <c r="K15" s="71" t="s">
        <v>6</v>
      </c>
      <c r="L15" s="72"/>
      <c r="M15" s="73" t="s">
        <v>7</v>
      </c>
    </row>
    <row r="16" spans="1:13" ht="30" customHeight="1">
      <c r="A16" s="7"/>
      <c r="B16" s="75" t="s">
        <v>8</v>
      </c>
      <c r="C16" s="76"/>
      <c r="D16" s="76"/>
      <c r="E16" s="76"/>
      <c r="F16" s="77"/>
      <c r="G16" s="14" t="s">
        <v>9</v>
      </c>
      <c r="H16" s="71" t="s">
        <v>10</v>
      </c>
      <c r="I16" s="72"/>
      <c r="J16" s="78"/>
      <c r="K16" s="14" t="s">
        <v>9</v>
      </c>
      <c r="L16" s="39" t="s">
        <v>10</v>
      </c>
      <c r="M16" s="74"/>
    </row>
    <row r="17" spans="1:15" ht="55.5" customHeight="1">
      <c r="A17" s="7"/>
      <c r="B17" s="61" t="str">
        <f>IF(見積経過調書_2_1!A2&lt;&gt;"",見積経過調書_2_1!B2,"")</f>
        <v>□□</v>
      </c>
      <c r="C17" s="62"/>
      <c r="D17" s="62"/>
      <c r="E17" s="62"/>
      <c r="F17" s="63"/>
      <c r="G17" s="8" t="str">
        <f ca="1">IFERROR(RANK(INDIRECT("H"&amp;ROW()),$H$17:$H$53,1),"")</f>
        <v/>
      </c>
      <c r="H17" s="64" t="e">
        <f>IF(見積経過調書_2_1!C2&lt;&gt;"",ROUNDDOWN(見積経過調書_2_1!C2*((100+IF(基本情報_1_1!J2="",0,基本情報_1_1!J2))/100),0),"")</f>
        <v>#VALUE!</v>
      </c>
      <c r="I17" s="65"/>
      <c r="J17" s="66"/>
      <c r="K17" s="8" t="str">
        <f ca="1">IFERROR(RANK(INDIRECT("L"&amp;ROW()),$L$17:$L$53,1),"")</f>
        <v/>
      </c>
      <c r="L17" s="9" t="e">
        <f>IF(見積経過調書_2_1!D2&lt;&gt;"",ROUNDDOWN(見積経過調書_2_1!D2*((100+IF(基本情報_1_1!J2="",0,基本情報_1_1!J2))/100),0),"")</f>
        <v>#VALUE!</v>
      </c>
      <c r="M17" s="10" t="e">
        <f ca="1">IF(AND(基本情報_1_1!C2="8002040",基本情報_1_1!M2="有"),IF(IF(見積経過調書_2_1!D2&lt;&gt;"",INDIRECT("K"&amp;ROW())-4&lt;0,FALSE),"価格交渉対象企業",""),IF(OR(基本情報_1_1!C2="8002010",AND(基本情報_1_1!C2="8002040",基本情報_1_1!M2="無")),IF(IF(見積経過調書_2_1!D2&lt;&gt;"",INDIRECT("K"&amp;ROW())-2&lt;0,FALSE),"落札",""),IF(OR(基本情報_1_1!C2="8004020",基本情報_1_1!C2="8002041",基本情報_1_1!C2="8004021",RIGHT(基本情報_1_1!A2,2)&lt;&gt;"00"),"","")))&amp;IF(見積経過調書_2_1!E2="11","JV","")</f>
        <v>#VALUE!</v>
      </c>
      <c r="O17" s="23"/>
    </row>
    <row r="18" spans="1:15" ht="55.5" customHeight="1">
      <c r="A18" s="7"/>
      <c r="B18" s="17"/>
      <c r="C18" s="18"/>
      <c r="D18" s="18"/>
      <c r="E18" s="18"/>
      <c r="F18" s="19"/>
      <c r="G18" s="14"/>
      <c r="H18" s="20"/>
      <c r="I18" s="21"/>
      <c r="J18" s="22"/>
      <c r="K18" s="14"/>
      <c r="L18" s="15"/>
      <c r="M18" s="16"/>
    </row>
    <row r="19" spans="1:15" ht="55.5" customHeight="1">
      <c r="A19" s="7"/>
      <c r="B19" s="17"/>
      <c r="C19" s="18"/>
      <c r="D19" s="18"/>
      <c r="E19" s="18"/>
      <c r="F19" s="19"/>
      <c r="G19" s="14"/>
      <c r="H19" s="20"/>
      <c r="I19" s="21"/>
      <c r="J19" s="22"/>
      <c r="K19" s="14"/>
      <c r="L19" s="15"/>
      <c r="M19" s="16"/>
    </row>
    <row r="20" spans="1:15" ht="55.5" customHeight="1">
      <c r="A20" s="7"/>
      <c r="B20" s="17"/>
      <c r="C20" s="18"/>
      <c r="D20" s="18"/>
      <c r="E20" s="18"/>
      <c r="F20" s="19"/>
      <c r="G20" s="14"/>
      <c r="H20" s="20"/>
      <c r="I20" s="21"/>
      <c r="J20" s="22"/>
      <c r="K20" s="14"/>
      <c r="L20" s="15"/>
      <c r="M20" s="16"/>
    </row>
    <row r="21" spans="1:15" ht="55.5" customHeight="1">
      <c r="A21" s="7"/>
      <c r="B21" s="17"/>
      <c r="C21" s="18"/>
      <c r="D21" s="18"/>
      <c r="E21" s="18"/>
      <c r="F21" s="19"/>
      <c r="G21" s="14"/>
      <c r="H21" s="20"/>
      <c r="I21" s="21"/>
      <c r="J21" s="22"/>
      <c r="K21" s="14"/>
      <c r="L21" s="15"/>
      <c r="M21" s="16"/>
    </row>
    <row r="22" spans="1:15" ht="55.5" customHeight="1">
      <c r="A22" s="7"/>
      <c r="B22" s="17"/>
      <c r="C22" s="18"/>
      <c r="D22" s="18"/>
      <c r="E22" s="18"/>
      <c r="F22" s="19"/>
      <c r="G22" s="14"/>
      <c r="H22" s="20"/>
      <c r="I22" s="21"/>
      <c r="J22" s="22"/>
      <c r="K22" s="14"/>
      <c r="L22" s="15"/>
      <c r="M22" s="16"/>
    </row>
    <row r="23" spans="1:15" ht="55.5" customHeight="1">
      <c r="A23" s="7"/>
      <c r="B23" s="17"/>
      <c r="C23" s="18"/>
      <c r="D23" s="18"/>
      <c r="E23" s="18"/>
      <c r="F23" s="19"/>
      <c r="G23" s="14"/>
      <c r="H23" s="20"/>
      <c r="I23" s="21"/>
      <c r="J23" s="22"/>
      <c r="K23" s="14"/>
      <c r="L23" s="15"/>
      <c r="M23" s="16"/>
    </row>
    <row r="24" spans="1:15" ht="55.5" customHeight="1">
      <c r="A24" s="7"/>
      <c r="B24" s="17"/>
      <c r="C24" s="18"/>
      <c r="D24" s="18"/>
      <c r="E24" s="18"/>
      <c r="F24" s="19"/>
      <c r="G24" s="14"/>
      <c r="H24" s="20"/>
      <c r="I24" s="21"/>
      <c r="J24" s="22"/>
      <c r="K24" s="14"/>
      <c r="L24" s="15"/>
      <c r="M24" s="16"/>
    </row>
    <row r="25" spans="1:15" ht="55.5" customHeight="1">
      <c r="A25" s="7"/>
      <c r="B25" s="17"/>
      <c r="C25" s="18"/>
      <c r="D25" s="18"/>
      <c r="E25" s="18"/>
      <c r="F25" s="19"/>
      <c r="G25" s="14"/>
      <c r="H25" s="20"/>
      <c r="I25" s="21"/>
      <c r="J25" s="22"/>
      <c r="K25" s="14"/>
      <c r="L25" s="15"/>
      <c r="M25" s="16"/>
    </row>
    <row r="26" spans="1:15" ht="55.5" customHeight="1">
      <c r="A26" s="7"/>
      <c r="B26" s="17"/>
      <c r="C26" s="18"/>
      <c r="D26" s="18"/>
      <c r="E26" s="18"/>
      <c r="F26" s="19"/>
      <c r="G26" s="14"/>
      <c r="H26" s="20"/>
      <c r="I26" s="21"/>
      <c r="J26" s="22"/>
      <c r="K26" s="14"/>
      <c r="L26" s="15"/>
      <c r="M26" s="16"/>
    </row>
    <row r="27" spans="1:15" ht="55.5" customHeight="1">
      <c r="A27" s="7"/>
      <c r="B27" s="17"/>
      <c r="C27" s="18"/>
      <c r="D27" s="18"/>
      <c r="E27" s="18"/>
      <c r="F27" s="19"/>
      <c r="G27" s="14"/>
      <c r="H27" s="20"/>
      <c r="I27" s="21"/>
      <c r="J27" s="22"/>
      <c r="K27" s="14"/>
      <c r="L27" s="15"/>
      <c r="M27" s="16"/>
    </row>
    <row r="28" spans="1:15" ht="55.5" customHeight="1">
      <c r="A28" s="7"/>
      <c r="B28" s="17"/>
      <c r="C28" s="18"/>
      <c r="D28" s="18"/>
      <c r="E28" s="18"/>
      <c r="F28" s="19"/>
      <c r="G28" s="14"/>
      <c r="H28" s="20"/>
      <c r="I28" s="21"/>
      <c r="J28" s="22"/>
      <c r="K28" s="14"/>
      <c r="L28" s="15"/>
      <c r="M28" s="16"/>
    </row>
    <row r="29" spans="1:15" ht="55.5" customHeight="1">
      <c r="A29" s="7"/>
      <c r="B29" s="17"/>
      <c r="C29" s="18"/>
      <c r="D29" s="18"/>
      <c r="E29" s="18"/>
      <c r="F29" s="19"/>
      <c r="G29" s="14"/>
      <c r="H29" s="20"/>
      <c r="I29" s="21"/>
      <c r="J29" s="22"/>
      <c r="K29" s="14"/>
      <c r="L29" s="15"/>
      <c r="M29" s="16"/>
    </row>
    <row r="30" spans="1:15" ht="55.5" customHeight="1">
      <c r="A30" s="7"/>
      <c r="B30" s="17"/>
      <c r="C30" s="18"/>
      <c r="D30" s="18"/>
      <c r="E30" s="18"/>
      <c r="F30" s="19"/>
      <c r="G30" s="14"/>
      <c r="H30" s="20"/>
      <c r="I30" s="21"/>
      <c r="J30" s="22"/>
      <c r="K30" s="14"/>
      <c r="L30" s="15"/>
      <c r="M30" s="16"/>
    </row>
    <row r="31" spans="1:15" ht="55.5" customHeight="1">
      <c r="A31" s="7"/>
      <c r="B31" s="24"/>
      <c r="C31" s="25"/>
      <c r="D31" s="25"/>
      <c r="E31" s="25"/>
      <c r="F31" s="26"/>
      <c r="G31" s="8"/>
      <c r="H31" s="27"/>
      <c r="I31" s="28"/>
      <c r="J31" s="29"/>
      <c r="K31" s="8"/>
      <c r="L31" s="9"/>
      <c r="M31" s="10"/>
    </row>
    <row r="32" spans="1:15" ht="18.75" customHeight="1">
      <c r="A32" s="7"/>
      <c r="B32" s="44"/>
      <c r="C32" s="44"/>
      <c r="D32" s="45"/>
      <c r="E32" s="41"/>
      <c r="F32" s="41"/>
      <c r="G32" s="45"/>
      <c r="H32" s="45"/>
      <c r="I32" s="45"/>
      <c r="J32" s="45"/>
      <c r="K32" s="44"/>
      <c r="L32" s="44"/>
      <c r="M32" s="46"/>
    </row>
    <row r="33" spans="1:13" ht="27.6" customHeight="1">
      <c r="A33" s="7"/>
      <c r="B33" s="40"/>
      <c r="C33" s="36" t="s">
        <v>11</v>
      </c>
      <c r="D33" s="36"/>
      <c r="E33" s="36"/>
      <c r="F33" s="42"/>
      <c r="G33" s="47"/>
      <c r="H33" s="47"/>
      <c r="I33" s="58" t="str">
        <f>IF(基本情報_1_1!C2="8002010","落札金額
(税込)","決定金額
(税込)")</f>
        <v>落札金額
(税込)</v>
      </c>
      <c r="J33" s="58"/>
      <c r="K33" s="58"/>
      <c r="L33" s="42"/>
      <c r="M33" s="48"/>
    </row>
    <row r="34" spans="1:13" ht="37.5" customHeight="1">
      <c r="A34" s="7"/>
      <c r="B34" s="40"/>
      <c r="C34" s="43"/>
      <c r="D34" s="57" t="str">
        <f>基本情報_1_1!G2</f>
        <v>□□</v>
      </c>
      <c r="E34" s="57"/>
      <c r="F34" s="57"/>
      <c r="G34" s="57"/>
      <c r="H34" s="57"/>
      <c r="I34" s="59" t="s">
        <v>12</v>
      </c>
      <c r="J34" s="59"/>
      <c r="K34" s="55" t="e">
        <f>基本情報_1_1!H2*((100+VALUE(基本情報_1_1!J2))/100)</f>
        <v>#VALUE!</v>
      </c>
      <c r="L34" s="55"/>
      <c r="M34" s="56"/>
    </row>
    <row r="35" spans="1:13" ht="30" customHeight="1" thickBot="1">
      <c r="A35" s="11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50"/>
    </row>
    <row r="36" spans="1:13" ht="30" customHeight="1"/>
    <row r="37" spans="1:13" ht="30" customHeight="1"/>
    <row r="38" spans="1:13" ht="30" customHeight="1"/>
  </sheetData>
  <mergeCells count="20">
    <mergeCell ref="B3:M3"/>
    <mergeCell ref="B8:E8"/>
    <mergeCell ref="F8:M8"/>
    <mergeCell ref="B9:E9"/>
    <mergeCell ref="G9:H9"/>
    <mergeCell ref="K34:M34"/>
    <mergeCell ref="D34:H34"/>
    <mergeCell ref="I33:K33"/>
    <mergeCell ref="I34:J34"/>
    <mergeCell ref="B11:E11"/>
    <mergeCell ref="B17:F17"/>
    <mergeCell ref="H17:J17"/>
    <mergeCell ref="B12:E12"/>
    <mergeCell ref="B13:M13"/>
    <mergeCell ref="B15:F15"/>
    <mergeCell ref="G15:J15"/>
    <mergeCell ref="K15:L15"/>
    <mergeCell ref="M15:M16"/>
    <mergeCell ref="B16:F16"/>
    <mergeCell ref="H16:J16"/>
  </mergeCells>
  <phoneticPr fontId="3"/>
  <printOptions horizontalCentered="1"/>
  <pageMargins left="0.59055118110236227" right="0.59055118110236227" top="0.39370078740157483" bottom="0.39370078740157483" header="0" footer="0"/>
  <pageSetup paperSize="9" scale="7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"/>
  <sheetViews>
    <sheetView workbookViewId="0">
      <selection activeCell="C2" sqref="C2"/>
    </sheetView>
  </sheetViews>
  <sheetFormatPr defaultRowHeight="13.5"/>
  <cols>
    <col min="1" max="2" width="5.42578125" bestFit="1" customWidth="1"/>
    <col min="3" max="3" width="11.140625" bestFit="1" customWidth="1"/>
    <col min="4" max="4" width="5.42578125" bestFit="1" customWidth="1"/>
    <col min="5" max="5" width="9.42578125" bestFit="1" customWidth="1"/>
    <col min="6" max="6" width="8.85546875" bestFit="1" customWidth="1"/>
  </cols>
  <sheetData>
    <row r="1" spans="1:13">
      <c r="A1" t="s">
        <v>13</v>
      </c>
      <c r="B1" t="s">
        <v>1</v>
      </c>
      <c r="C1" t="s">
        <v>14</v>
      </c>
      <c r="D1" t="s">
        <v>15</v>
      </c>
      <c r="E1" t="s">
        <v>16</v>
      </c>
      <c r="F1" t="s">
        <v>17</v>
      </c>
      <c r="G1" t="s">
        <v>11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</row>
    <row r="2" spans="1:13">
      <c r="A2" s="1" t="s">
        <v>24</v>
      </c>
      <c r="B2" s="1" t="s">
        <v>25</v>
      </c>
      <c r="C2" s="1" t="s">
        <v>26</v>
      </c>
      <c r="D2" s="1" t="s">
        <v>25</v>
      </c>
      <c r="E2" s="12">
        <v>40545</v>
      </c>
      <c r="F2" s="13" t="s">
        <v>27</v>
      </c>
      <c r="G2" s="1" t="s">
        <v>25</v>
      </c>
      <c r="H2" s="2" t="s">
        <v>28</v>
      </c>
      <c r="I2" s="2" t="s">
        <v>28</v>
      </c>
      <c r="J2" s="1" t="s">
        <v>29</v>
      </c>
      <c r="K2" s="1" t="s">
        <v>25</v>
      </c>
      <c r="L2" s="1" t="s">
        <v>29</v>
      </c>
      <c r="M2" s="1" t="s">
        <v>25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>
      <selection activeCell="E2" sqref="E2"/>
    </sheetView>
  </sheetViews>
  <sheetFormatPr defaultRowHeight="13.5"/>
  <cols>
    <col min="1" max="1" width="5.42578125" bestFit="1" customWidth="1"/>
    <col min="2" max="2" width="7.7109375" bestFit="1" customWidth="1"/>
    <col min="3" max="3" width="15.85546875" bestFit="1" customWidth="1"/>
    <col min="4" max="4" width="13.7109375" bestFit="1" customWidth="1"/>
    <col min="5" max="5" width="7.7109375" bestFit="1" customWidth="1"/>
  </cols>
  <sheetData>
    <row r="1" spans="1:5">
      <c r="A1" t="s">
        <v>30</v>
      </c>
      <c r="B1" t="s">
        <v>31</v>
      </c>
      <c r="C1" t="s">
        <v>32</v>
      </c>
      <c r="D1" t="s">
        <v>33</v>
      </c>
      <c r="E1" t="s">
        <v>34</v>
      </c>
    </row>
    <row r="2" spans="1:5">
      <c r="A2" s="1" t="s">
        <v>25</v>
      </c>
      <c r="B2" s="1" t="s">
        <v>25</v>
      </c>
      <c r="C2" s="2" t="s">
        <v>28</v>
      </c>
      <c r="D2" s="2" t="s">
        <v>28</v>
      </c>
      <c r="E2" s="1" t="s">
        <v>25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193EA1-20BF-47F3-930A-39273D35BE74}"/>
</file>

<file path=customXml/itemProps2.xml><?xml version="1.0" encoding="utf-8"?>
<ds:datastoreItem xmlns:ds="http://schemas.openxmlformats.org/officeDocument/2006/customXml" ds:itemID="{77393042-60FE-4C74-9BC3-5DE440F1BFF5}"/>
</file>

<file path=customXml/itemProps3.xml><?xml version="1.0" encoding="utf-8"?>
<ds:datastoreItem xmlns:ds="http://schemas.openxmlformats.org/officeDocument/2006/customXml" ds:itemID="{EFA0C0FD-6ABE-45B1-8CD6-B65D44497447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藤井　由貴</cp:lastModifiedBy>
  <cp:revision/>
  <dcterms:created xsi:type="dcterms:W3CDTF">2025-10-21T02:25:56Z</dcterms:created>
  <dcterms:modified xsi:type="dcterms:W3CDTF">2026-07-08T05:41:10Z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